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5440" windowHeight="13350"/>
  </bookViews>
  <sheets>
    <sheet name="Sheet1" sheetId="1" r:id="rId1"/>
  </sheets>
  <calcPr calcId="145621"/>
</workbook>
</file>

<file path=xl/calcChain.xml><?xml version="1.0" encoding="utf-8"?>
<calcChain xmlns="http://schemas.openxmlformats.org/spreadsheetml/2006/main">
  <c r="G48" i="1" l="1"/>
  <c r="G47" i="1"/>
</calcChain>
</file>

<file path=xl/sharedStrings.xml><?xml version="1.0" encoding="utf-8"?>
<sst xmlns="http://schemas.openxmlformats.org/spreadsheetml/2006/main" count="203" uniqueCount="170">
  <si>
    <t>Indicator 3.3.1</t>
  </si>
  <si>
    <t>HIV incidence per 100 susceptible person years (adults, key populations, children, adolescents)</t>
  </si>
  <si>
    <t>AAA</t>
  </si>
  <si>
    <t>Household surveys, surveillance, modeling</t>
  </si>
  <si>
    <t>Indicator 3.3.2</t>
  </si>
  <si>
    <t>HIV/AIDS deaths per 100,000 population</t>
  </si>
  <si>
    <t>Indicator 3.3.3</t>
  </si>
  <si>
    <t>Indicator 3.3.4</t>
  </si>
  <si>
    <t>Number of TB deaths</t>
  </si>
  <si>
    <t>Indicator 3.3.5</t>
  </si>
  <si>
    <t>Malaria incident cases per 1,000 person years</t>
  </si>
  <si>
    <t>Indicator 3.3.6</t>
  </si>
  <si>
    <t>Malaria deaths per 100,000 population</t>
  </si>
  <si>
    <t>Indicator 3.3.7</t>
  </si>
  <si>
    <t>Prevalence of hepatitis B surface antigen in children under 5</t>
  </si>
  <si>
    <t>BBA</t>
  </si>
  <si>
    <t>Indicator 3.3.8</t>
  </si>
  <si>
    <t>Presence of 13 IHR core capacities for surveillance and response</t>
  </si>
  <si>
    <t>BBB</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</si>
  <si>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</si>
  <si>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</si>
  <si>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</si>
  <si>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</si>
  <si>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</si>
  <si>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</si>
  <si>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</si>
  <si>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</si>
  <si>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3</t>
  </si>
  <si>
    <t>Ensure healthy lives and promote well-being for all at all ages</t>
  </si>
  <si>
    <t>Target 3.1</t>
  </si>
  <si>
    <t>By 2030, reduce the global maternal mortality ratio to less than 70 per 100,000 live births.</t>
  </si>
  <si>
    <t>Indicator 3.1.1</t>
  </si>
  <si>
    <t>Maternal deaths per 100,000 live births</t>
  </si>
  <si>
    <t>Indicator 3.1.2</t>
  </si>
  <si>
    <t>Household surveys, health facility data</t>
  </si>
  <si>
    <t>Target 3.2</t>
  </si>
  <si>
    <t>By 2030, end preventable deaths of newborns and children under 5 years of age.</t>
  </si>
  <si>
    <t>Indicator 3.2.1</t>
  </si>
  <si>
    <t>Under-five mortality per 1,000 live births</t>
  </si>
  <si>
    <t>CRVS, household surveys</t>
  </si>
  <si>
    <t>Indicator 3.2.2</t>
  </si>
  <si>
    <t>Neonatal mortality per 1,000 live births</t>
  </si>
  <si>
    <t>Target 3.3</t>
  </si>
  <si>
    <t>By 2030, end the epidemics of AIDS, tuberculosis, malaria and neglected tropical diseases and combat hepatitis, water-borne diseases and other communicable diseases.</t>
  </si>
  <si>
    <t>Target 3.4</t>
  </si>
  <si>
    <t>Indicator 3.4.1</t>
  </si>
  <si>
    <t>Probability of dying of cardiovascular disease, cancer, diabetes, or chronic respiratory disease between ages 30 and 70</t>
  </si>
  <si>
    <t>BAA</t>
  </si>
  <si>
    <t>Indicator 3.4.2</t>
  </si>
  <si>
    <t>Current tobacco use among persons 15 years and over</t>
  </si>
  <si>
    <t>Target 3.5</t>
  </si>
  <si>
    <t>Strengthen the prevention and treatment of substance abuse, including narcotic drug abuse and harmful use of alcohol</t>
  </si>
  <si>
    <t>Indicator 3.5.1</t>
  </si>
  <si>
    <t>Coverage of opioid substitution therapy among opioid-dependent drug users</t>
  </si>
  <si>
    <t>Indicator 3.5.2</t>
  </si>
  <si>
    <t>Target 3.6</t>
  </si>
  <si>
    <t>By 2020, halve the number of global deaths and injuries from road traffic accidents</t>
  </si>
  <si>
    <t>Indicator 3.6.1</t>
  </si>
  <si>
    <t>Number of deaths due to road traffic accidents</t>
  </si>
  <si>
    <t>Target 3.7</t>
  </si>
  <si>
    <t>By 2030, ensure universal access to sexual and reproductive health-care services, including for family planning, information and education, and the integration of reproductive health into national strategies and programmes.</t>
  </si>
  <si>
    <t>Indicator 3.7.1</t>
  </si>
  <si>
    <t>Adolescent birth rate (10-14, 15-19)</t>
  </si>
  <si>
    <t>Indicator 3.7.2</t>
  </si>
  <si>
    <t>Demand satisfied with modern contraceptives</t>
  </si>
  <si>
    <t>Target 3.8</t>
  </si>
  <si>
    <t>Achieve universal health coverage, including financial risk protection, access to quality essential health-care services and access to safe, effective, quality and affordable essential medicines and vaccines for all.</t>
  </si>
  <si>
    <t>Indicator 3.8.1</t>
  </si>
  <si>
    <t>Fraction of the population protected against impoverishment by out-of-pocket health expenditures</t>
  </si>
  <si>
    <t>Indicator 3.8.2</t>
  </si>
  <si>
    <t>Fraction of households protected from incurring catastrophic out-of-pocket health expenditure</t>
  </si>
  <si>
    <t>CBB</t>
  </si>
  <si>
    <t>Target 3.9</t>
  </si>
  <si>
    <t>By 2030, substantially reduce the number of deaths and illnesses from hazardous chemicals and air, water and soil pollution and contamination.</t>
  </si>
  <si>
    <t>Indicator 3.9.1</t>
  </si>
  <si>
    <t>Population in urban areas exposed to outdoor air pollution levels above WHO guideline values</t>
  </si>
  <si>
    <t>Target 3.a</t>
  </si>
  <si>
    <t>Strengthen the implementation of the World Health Organization Framework Convention on Tobacco Control in all countries, as appropriate.</t>
  </si>
  <si>
    <t>Target 3.b</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</si>
  <si>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</si>
  <si>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Target 3.c</t>
  </si>
  <si>
    <t>Substantially increase health financing and the recruitment, development, training and retention of the health workforce in developing countries, especially least developed countries and small island developing states.</t>
  </si>
  <si>
    <t>Target 3.d</t>
  </si>
  <si>
    <t>Strengthen the capacity of all countries, in particular developing countries, for early warning, risk reduction and management of national and global health risks.</t>
  </si>
  <si>
    <t>CRVS, household surveys, health facility data, modeling</t>
  </si>
  <si>
    <t>Household surveys, health facility data, modling</t>
  </si>
  <si>
    <t>WHO; data - all countries</t>
  </si>
  <si>
    <t>Country report and independent assessment</t>
  </si>
  <si>
    <t>Household surveys</t>
  </si>
  <si>
    <t>Indicator 3.a.1</t>
  </si>
  <si>
    <t>Tobacco use among persons 18 years and older</t>
  </si>
  <si>
    <t>Now as Indicator 3.a.1</t>
  </si>
  <si>
    <t>Administrative records</t>
  </si>
  <si>
    <t>CRVS, household surveys, administrative records</t>
  </si>
  <si>
    <t>Administrative records; satellite data</t>
  </si>
  <si>
    <t>Access to affordable essential medicines</t>
  </si>
  <si>
    <t>Facility surveys</t>
  </si>
  <si>
    <t>General government expenditure on health as % of GDP</t>
  </si>
  <si>
    <t>National Health Accounts</t>
  </si>
  <si>
    <t>Health worker density and distribution</t>
  </si>
  <si>
    <t>Now as indicator 3.d.1</t>
  </si>
  <si>
    <t>Indicator 3.d.1</t>
  </si>
  <si>
    <t>Indicator 3.c.1</t>
  </si>
  <si>
    <t>Indicator 3.c.2</t>
  </si>
  <si>
    <t>Indicator 3.b.1</t>
  </si>
  <si>
    <t>Target 5.3 and 5.6</t>
  </si>
  <si>
    <t>Household surveys, health facility data, administrative data</t>
  </si>
  <si>
    <t>Indicator 3.2.3</t>
  </si>
  <si>
    <t>TB incidence per 1,000 persons per year</t>
  </si>
  <si>
    <t>Number of people requiring interventions against neglected tropical diseases</t>
  </si>
  <si>
    <t>WHO - data: all countries</t>
  </si>
  <si>
    <t>Coverage of interventions for the prevention of substance abuse  among people under 25</t>
  </si>
  <si>
    <t>Skilled attendant at birth</t>
  </si>
  <si>
    <t>Special surveys; administratvie records</t>
  </si>
  <si>
    <t>WHO, UNICEF; data - all countries, global database available</t>
  </si>
  <si>
    <t>Maternal Mortality Expert and Interagency Group (MMEIG), led by WHO with UNICEF, UNFPA, World Bank, UNDESA; data - all countries, global database available; bi-annual global reporting</t>
  </si>
  <si>
    <t>No change;
Maternal deaths per 100,000 live births: annual number of female deaths from any cause related to or aggravated by pregnancy or its management (excluding accidental or incidental causes) during pregnancy and childbirth or within 42 days of termination of pregnancy, irrespective of the duration and site of the pregnancy, per 100 000 live births, for a specified time period</t>
  </si>
  <si>
    <t>No change; 
Probability of a child born in a specific year or period dying before reaching the age of five years, if subject to age-specific mortality rates of that period, expressed per thousand live births.</t>
  </si>
  <si>
    <t>No change; 
Percentage of live births attended by skilled health personnel during a specified time period</t>
  </si>
  <si>
    <t>No change;
Probability of a child born in a specific year or period dying during the first 28 completed days of life, if subject to age-specific mortality rates of that period, expressed per thousand live births.</t>
  </si>
  <si>
    <t>Proposed
Full immunization coverage (DTP3 containing vaccine, measles, all recommended vaccines)</t>
  </si>
  <si>
    <t>WHO - UNICEF, annual joint reporting; global database available with data for all countries</t>
  </si>
  <si>
    <t>No change;
Number of new HIV infections per 1,000 person years among susceptible persons</t>
  </si>
  <si>
    <t>UNAIDS, WHO; data - all countries; global database available; biannual reporting for countries, annual for regions and global</t>
  </si>
  <si>
    <t xml:space="preserve">WHO; data - all countries; global database available; annual reporting </t>
  </si>
  <si>
    <t>WHO; data - all countries; global database available; annual reporting</t>
  </si>
  <si>
    <t>No change; 
Estimated number of adults and children that have died due to HIV/AIDS in a specific year, expressed as a rate per 100 000 population</t>
  </si>
  <si>
    <t>No change;
Estimated number of new and relapse tuberculosis (TB) cases arising in a given year, expressed as the rate per 100 000 population. All forms of TB are included, including cases in people living with HIV</t>
  </si>
  <si>
    <t>No change;
Estimated number of deaths attributable to tuberculosis (TB) in a given year, excluding HIV-positive TB deaths</t>
  </si>
  <si>
    <t>No change;
Number of confirmed reported malaria cases per 1000 persons per year</t>
  </si>
  <si>
    <t xml:space="preserve">Replace: 
Estimated number of new hepatitis B infections per 100,000 population in a given year </t>
  </si>
  <si>
    <t>WHO - data: estimates under development for all countries;</t>
  </si>
  <si>
    <t>Move to 3.d.1</t>
  </si>
  <si>
    <t>No change;
Probability of dying between the exact ages 30 and 70 years from cardiovascular diseases, cancer, diabetes, or chronic respiratory diseases.</t>
  </si>
  <si>
    <t>Move to 3.a.1</t>
  </si>
  <si>
    <t>By 2030, reduce by one third premature mortality from non-communicable diseases through prevention and treatment and promote mental health and well being</t>
  </si>
  <si>
    <t>Percentage of people who suffer from substance abuse disorders receiving  treatment and care (by substance and type)</t>
  </si>
  <si>
    <t>UNODC; gobla databaase; annual updating</t>
  </si>
  <si>
    <t xml:space="preserve">Replace: 
Total alcohol per capita (APC) is defined as the total (sum of recorded APC three-year average and unrecorded APC) amount of alcohol consumed per adult (15+ years) over a calendar year, in litres of pure alcohol </t>
  </si>
  <si>
    <t>No change: 
Number of road traffic fatal injury deaths per 100 000 population (age-standardized)</t>
  </si>
  <si>
    <t>WHO; data - all countries; global database available; regular global monitoring report</t>
  </si>
  <si>
    <t>WHO; data - all countries; global database available; annual updating, regular global report</t>
  </si>
  <si>
    <t>Replace: 
Coverage of tracer interventions (e.g. child full immunization, ARV therapy, TB treatment, hypertension treatment, skilled attendant at birth, etc.).*</t>
  </si>
  <si>
    <t>No change:
Fraction of the population protected against catastrophic out-of-pocket health expenditure</t>
  </si>
  <si>
    <t>No change:
Age-standardized prevalence of current tobacco use among persons aged 18 years and older</t>
  </si>
  <si>
    <t>No change:
Current expenditure on health by general government and compulsory schemes (% current expenditure on health)</t>
  </si>
  <si>
    <t>No change:
Number of health workers per 10000 population (by categories, geographic distribution, place of employment, etc.)</t>
  </si>
  <si>
    <t>Census, household surveys, health facility data, administrative systems</t>
  </si>
  <si>
    <t>No change:
+D8</t>
  </si>
  <si>
    <t>WHO; data - all countries; global database available; regular global reporting</t>
  </si>
  <si>
    <t>WHO; data - all countries; global database available; annual updating</t>
  </si>
  <si>
    <t>WHO; data - all countries; global database available; regular updating</t>
  </si>
  <si>
    <t>No change: 
Percentage of attributes of 13 core capacities that have been attained at a specific point in time. The 13 core capacities are: (1) National legislation, policy and financing, (2) Coordination and National Focal Point communications; (3) Surveillance; (4) Response; (5) Preparedness; (6) Risk communication; (7) Human resources; (8) Laboratory; (9) Points of entry; (10) Zoonosis; (11) Food safety; (12) Chemical; (13) Radionuclear.</t>
  </si>
  <si>
    <t>No change:
Proportion of population with access to affordable essential medicines on a sustainable basis</t>
  </si>
  <si>
    <r>
      <t xml:space="preserve">* </t>
    </r>
    <r>
      <rPr>
        <sz val="8"/>
        <rFont val="Calibri"/>
        <family val="2"/>
      </rPr>
      <t>Coverage of tracer interventions may include: antenatal care (4+ visits), NTD preventive chemotherapy, ARV therapy, TB treatment, ITN use; also pneumonia care seeking, diarrhoea treatment with ORS+zinc in children, ACT for malaria treatment, treatment severe mental illness, coverage emergency obstetrics care, hypertension treatment, diabetes treatment etc. Indicators in other targets also used for monitoring 3.8 are skilled birth attendance, immunization coverage, demand for modern contraceptives satisfied, coverage of treatment and care for people who suffer from substance abuse, harmful use of alcohol, air pollution levels, and tobacco use.</t>
    </r>
  </si>
  <si>
    <t>WHO; data - 91 countries in global database; biannual updates planned</t>
  </si>
  <si>
    <t>WHO and World Bank; data - 89 countries;  global database under development; biannual global progress report on UHC, first in 2015</t>
  </si>
  <si>
    <t>WHO and World Bank; data - all countries; WHO global database for tracer indicators available; biannual global progress report on UHC, first in 2015</t>
  </si>
  <si>
    <t>CRVS, household surveys, censuses, health facility data, confidential enquiries, modeling</t>
  </si>
  <si>
    <t>UN Interagency Group on Child Mortality Estimation (IGME), led by UNICEF and WHO, with UNDESA and World Bank; Data are available for 196 countries and territories for the period 1990-2014. For 196 countries and territories there are at least two available data points during this time period.</t>
  </si>
  <si>
    <t>UN Interagency Group on Child Mortality Estimation (IGME), led by UNICEF and WHO, with UNDESA and World Bank; data - Data are available for 191 countries and territories for the period 1990-2014. For 186 countries and territories there are at least two available data points during this time period.</t>
  </si>
  <si>
    <t>CRVS, household surveys, censuses</t>
  </si>
  <si>
    <t>CRVS, household surveys, modelling</t>
  </si>
  <si>
    <t>Household surveys, health facility data, modeling</t>
  </si>
  <si>
    <t>No change;
Number of adults and chidren that have died due to malaria in a specific year, expressed as a rate per 100 000 population</t>
  </si>
  <si>
    <t>Annual number of births to women aged 15-19 years per 1,000 women in that age group.
The birth rate among adolescents younger than age 15 is more meaningfully measured for ages 12-14 as births among 10-11 year olds are rare and a rate with respect to the 10-14 year old population would not correctly reflect the increased risk of early childbearing by age.</t>
  </si>
  <si>
    <t>UNDESA; Data for the adolescent birth rate (15-19) are available for 225 countries and territories for the period 1990-2014;  223 countries and territories have at least two data points.
Data on births to mothers under the age of 15 are available for at least 102 countries and territories for the period 2000-2014.</t>
  </si>
  <si>
    <t>UNDESA, UNFPA; Data are available for 138 countries and territories for the period 1990-2014;  90 countries and territories have at least two available data points.
183 countries and territories have data on  contraceptive prevalence (one component of this indicator); 156 countries and territories have at least two data points.</t>
  </si>
  <si>
    <t>Target 5.6</t>
  </si>
  <si>
    <t xml:space="preserve">Percentage of women of reproductive age (15-49 years) who have their need for family planning satisfied with modern methods.
The numerator is the percentage of women of reproductive age (15-49 years old) who are currently using, or whose sexual partner is currently using, at least one modern contraceptive method. The denominator is  the total demand for family planning (the sum of contraceptive prevalence (any method) and the unmet need for family planning.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</si>
</sst>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0"/>
      <name val="Calibri"/>
      <family val="2"/>
      <scheme val="minor"/>
    </font>
    <font>
      <sz val="10"/>
      <color theme="1"/>
      <name val="Calibri"/>
      <family val="2"/>
      <scheme val="minor"/>
    </font>
    <font>
      <sz val="10"/>
      <name val="Calibri"/>
      <family val="2"/>
      <scheme val="minor"/>
    </font>
    <font>
      <sz val="10"/>
      <color rgb="FF000000"/>
      <name val="Calibri"/>
      <family val="2"/>
      <scheme val="minor"/>
    </font>
    <font>
      <sz val="8"/>
      <color rgb="FF000000"/>
      <name val="Calibri"/>
      <family val="2"/>
    </font>
    <font>
      <sz val="8"/>
      <name val="Calibri"/>
      <family val="2"/>
    </font>
    <font>
      <sz val="8"/>
      <color theme="1"/>
      <name val="Calibri"/>
      <family val="2"/>
    </font>
  </fonts>
  <fills count="5">
    <fill>
      <patternFill patternType="none"/>
    </fill>
    <fill>
      <patternFill patternType="gray125"/>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A3BBD5"/>
      </left>
      <right style="medium">
        <color rgb="FFA3BBD5"/>
      </right>
      <top style="medium">
        <color rgb="FFA3BBD5"/>
      </top>
      <bottom style="medium">
        <color rgb="FFA3BBD5"/>
      </bottom>
      <diagonal/>
    </border>
  </borders>
  <cellStyleXfs count="1">
    <xf numFmtId="0" fontId="0" fillId="0" borderId="0"/>
  </cellStyleXfs>
  <cellXfs count="44">
    <xf numFmtId="0" fontId="0" fillId="0" borderId="0" xfId="0"/>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2" borderId="0" xfId="0" applyFont="1" applyFill="1" applyAlignment="1">
      <alignment horizontal="left"/>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0" xfId="0" applyFont="1" applyFill="1" applyBorder="1" applyAlignment="1">
      <alignment horizontal="left"/>
    </xf>
    <xf numFmtId="0" fontId="2" fillId="0" borderId="0" xfId="0" applyFont="1" applyFill="1" applyAlignment="1">
      <alignment horizontal="left"/>
    </xf>
    <xf numFmtId="0" fontId="2" fillId="0" borderId="0" xfId="0" applyFont="1" applyAlignment="1">
      <alignment horizontal="left"/>
    </xf>
    <xf numFmtId="0" fontId="2" fillId="4" borderId="1" xfId="0" applyFont="1" applyFill="1" applyBorder="1" applyAlignment="1">
      <alignment horizontal="left" vertical="top"/>
    </xf>
    <xf numFmtId="0" fontId="3" fillId="4" borderId="1" xfId="0" applyFont="1" applyFill="1" applyBorder="1" applyAlignment="1">
      <alignment horizontal="left" vertical="top" wrapText="1" indent="1"/>
    </xf>
    <xf numFmtId="0" fontId="2" fillId="4" borderId="1" xfId="0" applyFont="1" applyFill="1" applyBorder="1" applyAlignment="1">
      <alignment horizontal="center" vertical="top" wrapText="1"/>
    </xf>
    <xf numFmtId="0" fontId="2" fillId="4" borderId="1" xfId="0" applyFont="1" applyFill="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indent="2"/>
    </xf>
    <xf numFmtId="0" fontId="2" fillId="0" borderId="1" xfId="0" applyFont="1" applyBorder="1" applyAlignment="1">
      <alignment horizontal="center" vertical="top" wrapText="1"/>
    </xf>
    <xf numFmtId="0" fontId="2" fillId="0" borderId="1" xfId="0" applyFont="1" applyBorder="1" applyAlignment="1" applyProtection="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pplyProtection="1">
      <alignment vertical="top"/>
    </xf>
    <xf numFmtId="0" fontId="2" fillId="0" borderId="1" xfId="0" applyFont="1" applyBorder="1" applyAlignment="1">
      <alignment vertical="top"/>
    </xf>
    <xf numFmtId="0" fontId="2" fillId="0" borderId="0" xfId="0" applyFont="1"/>
    <xf numFmtId="0" fontId="2" fillId="0" borderId="0" xfId="0" applyFont="1" applyAlignment="1">
      <alignment wrapText="1"/>
    </xf>
    <xf numFmtId="0" fontId="2" fillId="0" borderId="0" xfId="0" applyFont="1" applyAlignment="1">
      <alignment vertical="top" wrapText="1"/>
    </xf>
    <xf numFmtId="0" fontId="3" fillId="0" borderId="1" xfId="0" applyFont="1" applyFill="1" applyBorder="1" applyAlignment="1">
      <alignment horizontal="left" vertical="top" wrapText="1" inden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4" borderId="0" xfId="0" applyFont="1" applyFill="1" applyAlignment="1">
      <alignment horizontal="left"/>
    </xf>
    <xf numFmtId="0" fontId="2" fillId="0" borderId="1" xfId="0" applyFont="1" applyFill="1" applyBorder="1" applyAlignment="1">
      <alignment horizontal="left" vertical="top" wrapText="1"/>
    </xf>
    <xf numFmtId="0" fontId="3" fillId="0" borderId="0" xfId="0" applyFont="1" applyAlignment="1">
      <alignment vertical="top" wrapText="1"/>
    </xf>
    <xf numFmtId="0" fontId="2" fillId="4" borderId="1" xfId="0" applyFont="1" applyFill="1" applyBorder="1" applyAlignment="1">
      <alignment vertical="top"/>
    </xf>
    <xf numFmtId="0" fontId="3" fillId="0" borderId="0" xfId="0" applyFont="1" applyAlignment="1">
      <alignment vertical="center" wrapText="1"/>
    </xf>
    <xf numFmtId="0" fontId="3" fillId="0" borderId="0" xfId="0" applyFont="1" applyAlignment="1">
      <alignment wrapText="1"/>
    </xf>
    <xf numFmtId="0" fontId="4" fillId="0" borderId="2" xfId="0" applyFont="1" applyBorder="1" applyAlignment="1">
      <alignment vertical="center" wrapText="1"/>
    </xf>
    <xf numFmtId="0" fontId="3" fillId="0" borderId="1" xfId="0" applyFont="1" applyBorder="1" applyAlignment="1" applyProtection="1">
      <alignment vertical="top" wrapText="1"/>
    </xf>
    <xf numFmtId="0" fontId="2" fillId="0" borderId="0" xfId="0" applyFont="1" applyBorder="1" applyAlignment="1">
      <alignment vertical="top" wrapText="1"/>
    </xf>
    <xf numFmtId="0" fontId="5" fillId="0" borderId="0" xfId="0" applyFont="1" applyAlignment="1">
      <alignment vertical="center" wrapText="1"/>
    </xf>
    <xf numFmtId="0" fontId="7" fillId="0" borderId="0" xfId="0" applyFont="1"/>
    <xf numFmtId="0" fontId="3" fillId="0" borderId="1" xfId="0" applyFont="1" applyFill="1" applyBorder="1" applyAlignment="1">
      <alignment vertical="top" wrapText="1"/>
    </xf>
    <xf numFmtId="0" fontId="3" fillId="0"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Y53"/>
  <sheetViews>
    <sheetView tabSelected="1" workbookViewId="0">
      <selection activeCell="A3" sqref="A3"/>
    </sheetView>
  </sheetViews>
  <sheetFormatPr defaultRowHeight="12.75" x14ac:dyDescent="0.2"/>
  <cols>
    <col min="1" max="1" width="8.42578125" style="25" customWidth="1"/>
    <col min="2" max="2" width="21.42578125" style="25" customWidth="1"/>
    <col min="3" max="3" width="9.140625" style="25"/>
    <col min="4" max="4" width="35.7109375" style="25" customWidth="1"/>
    <col min="5" max="5" width="16.7109375" style="25" customWidth="1"/>
    <col min="6" max="6" width="22.7109375" style="25" customWidth="1"/>
    <col min="7" max="7" width="11.140625" style="25" customWidth="1"/>
    <col min="8" max="8" width="10.5703125" style="25" customWidth="1"/>
    <col min="9" max="16384" width="9.140625" style="25"/>
  </cols>
  <sheetData>
    <row r="2" spans="1:51" s="6" customFormat="1" ht="135" customHeight="1" x14ac:dyDescent="0.2">
      <c r="A2" s="1" t="s">
        <v>19</v>
      </c>
      <c r="B2" s="1" t="s">
        <v>20</v>
      </c>
      <c r="C2" s="2" t="s">
        <v>21</v>
      </c>
      <c r="D2" s="3" t="s">
        <v>22</v>
      </c>
      <c r="E2" s="3" t="s">
        <v>23</v>
      </c>
      <c r="F2" s="3" t="s">
        <v>24</v>
      </c>
      <c r="G2" s="3" t="s">
        <v>25</v>
      </c>
      <c r="H2" s="3" t="s">
        <v>26</v>
      </c>
      <c r="I2" s="4"/>
      <c r="J2" s="4"/>
      <c r="K2" s="4"/>
      <c r="L2" s="4"/>
      <c r="M2" s="4"/>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s="12" customFormat="1" ht="42.75" customHeight="1" x14ac:dyDescent="0.2">
      <c r="A3" s="7" t="s">
        <v>27</v>
      </c>
      <c r="B3" s="7" t="s">
        <v>28</v>
      </c>
      <c r="C3" s="8"/>
      <c r="D3" s="9"/>
      <c r="E3" s="9"/>
      <c r="F3" s="9"/>
      <c r="G3" s="9"/>
      <c r="H3" s="9"/>
      <c r="I3" s="10"/>
      <c r="J3" s="10"/>
      <c r="K3" s="10"/>
      <c r="L3" s="10"/>
      <c r="M3" s="10"/>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row>
    <row r="4" spans="1:51" s="12" customFormat="1" ht="77.25" customHeight="1" x14ac:dyDescent="0.2">
      <c r="A4" s="13" t="s">
        <v>29</v>
      </c>
      <c r="B4" s="14" t="s">
        <v>30</v>
      </c>
      <c r="C4" s="15"/>
      <c r="D4" s="16"/>
      <c r="E4" s="16"/>
      <c r="F4" s="16"/>
      <c r="G4" s="16"/>
      <c r="H4" s="16"/>
      <c r="I4" s="10"/>
      <c r="J4" s="10"/>
      <c r="K4" s="10"/>
      <c r="L4" s="10"/>
      <c r="M4" s="10"/>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row>
    <row r="5" spans="1:51" s="12" customFormat="1" ht="140.25" x14ac:dyDescent="0.2">
      <c r="A5" s="17" t="s">
        <v>31</v>
      </c>
      <c r="B5" s="18" t="s">
        <v>32</v>
      </c>
      <c r="C5" s="19" t="s">
        <v>2</v>
      </c>
      <c r="D5" s="38" t="s">
        <v>116</v>
      </c>
      <c r="E5" s="42" t="s">
        <v>158</v>
      </c>
      <c r="F5" s="20" t="s">
        <v>115</v>
      </c>
      <c r="G5" s="20">
        <v>1</v>
      </c>
      <c r="H5" s="21"/>
      <c r="I5" s="10"/>
      <c r="J5" s="10"/>
      <c r="K5" s="10"/>
      <c r="L5" s="10"/>
      <c r="M5" s="10"/>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row>
    <row r="6" spans="1:51" s="12" customFormat="1" ht="51" x14ac:dyDescent="0.2">
      <c r="A6" s="17" t="s">
        <v>33</v>
      </c>
      <c r="B6" s="18" t="s">
        <v>112</v>
      </c>
      <c r="C6" s="19" t="s">
        <v>2</v>
      </c>
      <c r="D6" s="20" t="s">
        <v>118</v>
      </c>
      <c r="E6" s="20" t="s">
        <v>34</v>
      </c>
      <c r="F6" s="20" t="s">
        <v>114</v>
      </c>
      <c r="G6" s="20">
        <v>2</v>
      </c>
      <c r="H6" s="21"/>
      <c r="I6" s="10"/>
      <c r="J6" s="10"/>
      <c r="K6" s="10"/>
      <c r="L6" s="10"/>
      <c r="M6" s="10"/>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row>
    <row r="7" spans="1:51" s="12" customFormat="1" ht="56.25" customHeight="1" x14ac:dyDescent="0.2">
      <c r="A7" s="13" t="s">
        <v>35</v>
      </c>
      <c r="B7" s="14" t="s">
        <v>36</v>
      </c>
      <c r="C7" s="15"/>
      <c r="D7" s="16"/>
      <c r="E7" s="16"/>
      <c r="F7" s="16"/>
      <c r="G7" s="16"/>
      <c r="H7" s="16"/>
      <c r="I7" s="10"/>
      <c r="J7" s="10"/>
      <c r="K7" s="10"/>
      <c r="L7" s="10"/>
      <c r="M7" s="10"/>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row>
    <row r="8" spans="1:51" s="12" customFormat="1" ht="117" customHeight="1" x14ac:dyDescent="0.2">
      <c r="A8" s="17" t="s">
        <v>37</v>
      </c>
      <c r="B8" s="18" t="s">
        <v>38</v>
      </c>
      <c r="C8" s="19" t="s">
        <v>2</v>
      </c>
      <c r="D8" s="21" t="s">
        <v>117</v>
      </c>
      <c r="E8" s="42" t="s">
        <v>161</v>
      </c>
      <c r="F8" s="42" t="s">
        <v>159</v>
      </c>
      <c r="G8" s="20">
        <v>1</v>
      </c>
      <c r="H8" s="21"/>
      <c r="I8" s="10"/>
      <c r="J8" s="10"/>
      <c r="K8" s="10"/>
      <c r="L8" s="10"/>
      <c r="M8" s="10"/>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row>
    <row r="9" spans="1:51" s="12" customFormat="1" ht="164.25" customHeight="1" x14ac:dyDescent="0.2">
      <c r="A9" s="17" t="s">
        <v>40</v>
      </c>
      <c r="B9" s="18" t="s">
        <v>41</v>
      </c>
      <c r="C9" s="22" t="s">
        <v>2</v>
      </c>
      <c r="D9" s="20" t="s">
        <v>119</v>
      </c>
      <c r="E9" s="42" t="s">
        <v>162</v>
      </c>
      <c r="F9" s="42" t="s">
        <v>160</v>
      </c>
      <c r="G9" s="23">
        <v>2</v>
      </c>
      <c r="H9" s="24"/>
      <c r="I9" s="10"/>
      <c r="J9" s="10"/>
      <c r="K9" s="10"/>
      <c r="L9" s="10"/>
      <c r="M9" s="10"/>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row>
    <row r="10" spans="1:51" s="12" customFormat="1" ht="53.25" customHeight="1" x14ac:dyDescent="0.2">
      <c r="A10" s="17" t="s">
        <v>107</v>
      </c>
      <c r="B10" s="18"/>
      <c r="C10" s="22"/>
      <c r="D10" s="20" t="s">
        <v>120</v>
      </c>
      <c r="E10" s="20" t="s">
        <v>34</v>
      </c>
      <c r="F10" s="20" t="s">
        <v>121</v>
      </c>
      <c r="G10" s="23">
        <v>2</v>
      </c>
      <c r="H10" s="24"/>
      <c r="I10" s="10"/>
      <c r="J10" s="10"/>
      <c r="K10" s="10"/>
      <c r="L10" s="10"/>
      <c r="M10" s="10"/>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row>
    <row r="11" spans="1:51" s="12" customFormat="1" ht="105" customHeight="1" x14ac:dyDescent="0.2">
      <c r="A11" s="13" t="s">
        <v>42</v>
      </c>
      <c r="B11" s="14" t="s">
        <v>43</v>
      </c>
      <c r="C11" s="15"/>
      <c r="D11" s="16"/>
      <c r="E11" s="16"/>
      <c r="F11" s="16"/>
      <c r="G11" s="16"/>
      <c r="H11" s="16"/>
      <c r="I11" s="10"/>
      <c r="J11" s="10"/>
      <c r="K11" s="10"/>
      <c r="L11" s="10"/>
      <c r="M11" s="10"/>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1" s="12" customFormat="1" ht="76.5" x14ac:dyDescent="0.2">
      <c r="A12" s="17" t="s">
        <v>0</v>
      </c>
      <c r="B12" s="18" t="s">
        <v>1</v>
      </c>
      <c r="C12" s="22" t="s">
        <v>2</v>
      </c>
      <c r="D12" s="21" t="s">
        <v>122</v>
      </c>
      <c r="E12" s="21" t="s">
        <v>3</v>
      </c>
      <c r="F12" s="21" t="s">
        <v>123</v>
      </c>
      <c r="G12" s="24">
        <v>1</v>
      </c>
      <c r="H12" s="24"/>
      <c r="I12" s="10"/>
      <c r="J12" s="10"/>
      <c r="K12" s="10"/>
      <c r="L12" s="10"/>
      <c r="M12" s="10"/>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row>
    <row r="13" spans="1:51" s="12" customFormat="1" ht="76.5" x14ac:dyDescent="0.2">
      <c r="A13" s="17" t="s">
        <v>4</v>
      </c>
      <c r="B13" s="18" t="s">
        <v>5</v>
      </c>
      <c r="C13" s="22" t="s">
        <v>2</v>
      </c>
      <c r="D13" s="27" t="s">
        <v>126</v>
      </c>
      <c r="E13" s="21" t="s">
        <v>84</v>
      </c>
      <c r="F13" s="21" t="s">
        <v>123</v>
      </c>
      <c r="G13" s="24">
        <v>2</v>
      </c>
      <c r="H13" s="24"/>
      <c r="I13" s="10"/>
      <c r="J13" s="10"/>
      <c r="K13" s="10"/>
      <c r="L13" s="10"/>
      <c r="M13" s="10"/>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row>
    <row r="14" spans="1:51" s="12" customFormat="1" ht="76.5" x14ac:dyDescent="0.2">
      <c r="A14" s="17" t="s">
        <v>6</v>
      </c>
      <c r="B14" s="18" t="s">
        <v>108</v>
      </c>
      <c r="C14" s="22" t="s">
        <v>2</v>
      </c>
      <c r="D14" s="26" t="s">
        <v>127</v>
      </c>
      <c r="E14" s="21" t="s">
        <v>84</v>
      </c>
      <c r="F14" s="21" t="s">
        <v>124</v>
      </c>
      <c r="G14" s="24">
        <v>1</v>
      </c>
      <c r="H14" s="24"/>
      <c r="I14" s="10"/>
      <c r="J14" s="10"/>
      <c r="K14" s="10"/>
      <c r="L14" s="10"/>
      <c r="M14" s="10"/>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row>
    <row r="15" spans="1:51" s="12" customFormat="1" ht="51" x14ac:dyDescent="0.2">
      <c r="A15" s="17" t="s">
        <v>7</v>
      </c>
      <c r="B15" s="18" t="s">
        <v>8</v>
      </c>
      <c r="C15" s="22" t="s">
        <v>2</v>
      </c>
      <c r="D15" s="27" t="s">
        <v>128</v>
      </c>
      <c r="E15" s="21" t="s">
        <v>84</v>
      </c>
      <c r="F15" s="21" t="s">
        <v>124</v>
      </c>
      <c r="G15" s="24">
        <v>2</v>
      </c>
      <c r="H15" s="24"/>
      <c r="I15" s="10"/>
      <c r="J15" s="10"/>
      <c r="K15" s="10"/>
      <c r="L15" s="10"/>
      <c r="M15" s="10"/>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row>
    <row r="16" spans="1:51" s="12" customFormat="1" ht="38.25" x14ac:dyDescent="0.2">
      <c r="A16" s="17" t="s">
        <v>9</v>
      </c>
      <c r="B16" s="18" t="s">
        <v>10</v>
      </c>
      <c r="C16" s="22" t="s">
        <v>2</v>
      </c>
      <c r="D16" s="27" t="s">
        <v>129</v>
      </c>
      <c r="E16" s="21" t="s">
        <v>163</v>
      </c>
      <c r="F16" s="21" t="s">
        <v>125</v>
      </c>
      <c r="G16" s="24">
        <v>1</v>
      </c>
      <c r="H16" s="24"/>
      <c r="I16" s="10"/>
      <c r="J16" s="10"/>
      <c r="K16" s="10"/>
      <c r="L16" s="10"/>
      <c r="M16" s="10"/>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row>
    <row r="17" spans="1:51" s="12" customFormat="1" ht="63.75" x14ac:dyDescent="0.2">
      <c r="A17" s="17" t="s">
        <v>11</v>
      </c>
      <c r="B17" s="18" t="s">
        <v>12</v>
      </c>
      <c r="C17" s="22" t="s">
        <v>2</v>
      </c>
      <c r="D17" s="33" t="s">
        <v>164</v>
      </c>
      <c r="E17" s="21" t="s">
        <v>84</v>
      </c>
      <c r="F17" s="21" t="s">
        <v>125</v>
      </c>
      <c r="G17" s="24">
        <v>2</v>
      </c>
      <c r="H17" s="24"/>
      <c r="I17" s="10"/>
      <c r="J17" s="10"/>
      <c r="K17" s="10"/>
      <c r="L17" s="10"/>
      <c r="M17" s="10"/>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row>
    <row r="18" spans="1:51" s="12" customFormat="1" ht="51" x14ac:dyDescent="0.2">
      <c r="A18" s="17" t="s">
        <v>13</v>
      </c>
      <c r="B18" s="18" t="s">
        <v>14</v>
      </c>
      <c r="C18" s="22" t="s">
        <v>15</v>
      </c>
      <c r="D18" s="21" t="s">
        <v>130</v>
      </c>
      <c r="E18" s="21" t="s">
        <v>85</v>
      </c>
      <c r="F18" s="21" t="s">
        <v>131</v>
      </c>
      <c r="G18" s="24">
        <v>1</v>
      </c>
      <c r="H18" s="24"/>
      <c r="I18" s="10"/>
      <c r="J18" s="10"/>
      <c r="K18" s="10"/>
      <c r="L18" s="10"/>
      <c r="M18" s="10"/>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row>
    <row r="19" spans="1:51" s="12" customFormat="1" ht="51" x14ac:dyDescent="0.2">
      <c r="A19" s="17" t="s">
        <v>16</v>
      </c>
      <c r="B19" s="18" t="s">
        <v>17</v>
      </c>
      <c r="C19" s="22" t="s">
        <v>18</v>
      </c>
      <c r="D19" s="27" t="s">
        <v>132</v>
      </c>
      <c r="E19" s="21"/>
      <c r="F19" s="21"/>
      <c r="G19" s="24"/>
      <c r="H19" s="21" t="s">
        <v>100</v>
      </c>
      <c r="I19" s="10"/>
      <c r="J19" s="10"/>
      <c r="K19" s="10"/>
      <c r="L19" s="10"/>
      <c r="M19" s="10"/>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row>
    <row r="20" spans="1:51" s="12" customFormat="1" ht="38.25" x14ac:dyDescent="0.2">
      <c r="A20" s="17" t="s">
        <v>16</v>
      </c>
      <c r="B20" s="18"/>
      <c r="C20" s="22"/>
      <c r="D20" s="39" t="s">
        <v>109</v>
      </c>
      <c r="E20" s="21" t="s">
        <v>106</v>
      </c>
      <c r="F20" s="21" t="s">
        <v>110</v>
      </c>
      <c r="G20" s="24">
        <v>2</v>
      </c>
      <c r="H20" s="24"/>
      <c r="I20" s="10"/>
      <c r="J20" s="10"/>
      <c r="K20" s="10"/>
      <c r="L20" s="10"/>
      <c r="M20" s="10"/>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row>
    <row r="21" spans="1:51" s="12" customFormat="1" ht="102" x14ac:dyDescent="0.2">
      <c r="A21" s="13" t="s">
        <v>44</v>
      </c>
      <c r="B21" s="14" t="s">
        <v>135</v>
      </c>
      <c r="C21" s="15"/>
      <c r="D21" s="16"/>
      <c r="E21" s="16"/>
      <c r="F21" s="16"/>
      <c r="G21" s="16"/>
      <c r="H21" s="16"/>
      <c r="I21" s="10"/>
      <c r="J21" s="10"/>
      <c r="K21" s="10"/>
      <c r="L21" s="10"/>
      <c r="M21" s="10"/>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row>
    <row r="22" spans="1:51" s="12" customFormat="1" ht="89.25" x14ac:dyDescent="0.2">
      <c r="A22" s="17" t="s">
        <v>45</v>
      </c>
      <c r="B22" s="18" t="s">
        <v>46</v>
      </c>
      <c r="C22" s="22" t="s">
        <v>47</v>
      </c>
      <c r="D22" s="27" t="s">
        <v>133</v>
      </c>
      <c r="E22" s="21" t="s">
        <v>39</v>
      </c>
      <c r="F22" s="21" t="s">
        <v>86</v>
      </c>
      <c r="G22" s="24">
        <v>1</v>
      </c>
      <c r="H22" s="24"/>
      <c r="I22" s="10"/>
      <c r="J22" s="10"/>
      <c r="K22" s="10"/>
      <c r="L22" s="10"/>
      <c r="M22" s="10"/>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row>
    <row r="23" spans="1:51" s="12" customFormat="1" ht="38.25" x14ac:dyDescent="0.2">
      <c r="A23" s="17" t="s">
        <v>48</v>
      </c>
      <c r="B23" s="18" t="s">
        <v>49</v>
      </c>
      <c r="C23" s="22" t="s">
        <v>2</v>
      </c>
      <c r="D23" s="27" t="s">
        <v>134</v>
      </c>
      <c r="E23" s="24"/>
      <c r="F23" s="24"/>
      <c r="G23" s="24"/>
      <c r="H23" s="21" t="s">
        <v>91</v>
      </c>
      <c r="I23" s="10"/>
      <c r="J23" s="10"/>
      <c r="K23" s="10"/>
      <c r="L23" s="10"/>
      <c r="M23" s="10"/>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row>
    <row r="24" spans="1:51" s="12" customFormat="1" ht="79.5" customHeight="1" x14ac:dyDescent="0.2">
      <c r="A24" s="13" t="s">
        <v>50</v>
      </c>
      <c r="B24" s="14" t="s">
        <v>51</v>
      </c>
      <c r="C24" s="15"/>
      <c r="D24" s="16"/>
      <c r="E24" s="16"/>
      <c r="F24" s="16"/>
      <c r="G24" s="16"/>
      <c r="H24" s="16"/>
      <c r="I24" s="10"/>
      <c r="J24" s="10"/>
      <c r="K24" s="10"/>
      <c r="L24" s="10"/>
      <c r="M24" s="10"/>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row>
    <row r="25" spans="1:51" s="12" customFormat="1" ht="51" x14ac:dyDescent="0.2">
      <c r="A25" s="17" t="s">
        <v>52</v>
      </c>
      <c r="B25" s="18" t="s">
        <v>53</v>
      </c>
      <c r="C25" s="22" t="s">
        <v>18</v>
      </c>
      <c r="D25" s="33" t="s">
        <v>136</v>
      </c>
      <c r="E25" s="21" t="s">
        <v>113</v>
      </c>
      <c r="F25" s="24" t="s">
        <v>137</v>
      </c>
      <c r="G25" s="24">
        <v>2</v>
      </c>
      <c r="H25" s="24"/>
      <c r="I25" s="10"/>
      <c r="J25" s="10"/>
      <c r="K25" s="10"/>
      <c r="L25" s="10"/>
      <c r="M25" s="10"/>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row>
    <row r="26" spans="1:51" s="12" customFormat="1" ht="89.25" x14ac:dyDescent="0.2">
      <c r="A26" s="17" t="s">
        <v>54</v>
      </c>
      <c r="B26" s="18" t="s">
        <v>111</v>
      </c>
      <c r="C26" s="22" t="s">
        <v>18</v>
      </c>
      <c r="D26" s="21" t="s">
        <v>138</v>
      </c>
      <c r="E26" s="21" t="s">
        <v>92</v>
      </c>
      <c r="F26" s="21" t="s">
        <v>140</v>
      </c>
      <c r="G26" s="24">
        <v>1</v>
      </c>
      <c r="H26" s="24"/>
      <c r="I26" s="10"/>
      <c r="J26" s="10"/>
      <c r="K26" s="10"/>
      <c r="L26" s="10"/>
      <c r="M26" s="10"/>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row>
    <row r="27" spans="1:51" s="12" customFormat="1" ht="63.75" x14ac:dyDescent="0.2">
      <c r="A27" s="13" t="s">
        <v>55</v>
      </c>
      <c r="B27" s="14" t="s">
        <v>56</v>
      </c>
      <c r="C27" s="15"/>
      <c r="D27" s="16"/>
      <c r="E27" s="16"/>
      <c r="F27" s="16"/>
      <c r="G27" s="16"/>
      <c r="H27" s="16"/>
      <c r="I27" s="10"/>
      <c r="J27" s="10"/>
      <c r="K27" s="10"/>
      <c r="L27" s="10"/>
      <c r="M27" s="10"/>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row>
    <row r="28" spans="1:51" s="12" customFormat="1" ht="51" x14ac:dyDescent="0.2">
      <c r="A28" s="17" t="s">
        <v>57</v>
      </c>
      <c r="B28" s="18" t="s">
        <v>58</v>
      </c>
      <c r="C28" s="19" t="s">
        <v>2</v>
      </c>
      <c r="D28" s="27" t="s">
        <v>139</v>
      </c>
      <c r="E28" s="21" t="s">
        <v>93</v>
      </c>
      <c r="F28" s="21" t="s">
        <v>141</v>
      </c>
      <c r="G28" s="21">
        <v>1</v>
      </c>
      <c r="H28" s="21"/>
      <c r="I28" s="10"/>
      <c r="J28" s="10"/>
      <c r="K28" s="10"/>
      <c r="L28" s="10"/>
      <c r="M28" s="10"/>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row>
    <row r="29" spans="1:51" s="12" customFormat="1" ht="153" x14ac:dyDescent="0.2">
      <c r="A29" s="13" t="s">
        <v>59</v>
      </c>
      <c r="B29" s="14" t="s">
        <v>60</v>
      </c>
      <c r="C29" s="15"/>
      <c r="D29" s="16"/>
      <c r="E29" s="16"/>
      <c r="F29" s="16"/>
      <c r="G29" s="16"/>
      <c r="H29" s="16"/>
      <c r="I29" s="10"/>
      <c r="J29" s="10"/>
      <c r="K29" s="10"/>
      <c r="L29" s="10"/>
      <c r="M29" s="10"/>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row>
    <row r="30" spans="1:51" s="12" customFormat="1" ht="178.5" x14ac:dyDescent="0.2">
      <c r="A30" s="17" t="s">
        <v>61</v>
      </c>
      <c r="B30" s="18" t="s">
        <v>62</v>
      </c>
      <c r="C30" s="22" t="s">
        <v>2</v>
      </c>
      <c r="D30" s="42" t="s">
        <v>165</v>
      </c>
      <c r="E30" s="42" t="s">
        <v>161</v>
      </c>
      <c r="F30" s="42" t="s">
        <v>166</v>
      </c>
      <c r="G30" s="24">
        <v>2</v>
      </c>
      <c r="H30" s="21" t="s">
        <v>105</v>
      </c>
      <c r="I30" s="10"/>
      <c r="J30" s="10"/>
      <c r="K30" s="10"/>
      <c r="L30" s="10"/>
      <c r="M30" s="10"/>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row>
    <row r="31" spans="1:51" s="12" customFormat="1" ht="191.25" x14ac:dyDescent="0.2">
      <c r="A31" s="17" t="s">
        <v>63</v>
      </c>
      <c r="B31" s="18" t="s">
        <v>64</v>
      </c>
      <c r="C31" s="22" t="s">
        <v>15</v>
      </c>
      <c r="D31" s="43" t="s">
        <v>169</v>
      </c>
      <c r="E31" s="42" t="s">
        <v>88</v>
      </c>
      <c r="F31" s="42" t="s">
        <v>167</v>
      </c>
      <c r="G31" s="24">
        <v>1</v>
      </c>
      <c r="H31" s="24" t="s">
        <v>168</v>
      </c>
      <c r="I31" s="10"/>
      <c r="J31" s="10"/>
      <c r="K31" s="10"/>
      <c r="L31" s="10"/>
      <c r="M31" s="10"/>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row>
    <row r="32" spans="1:51" s="12" customFormat="1" ht="127.5" x14ac:dyDescent="0.2">
      <c r="A32" s="13" t="s">
        <v>65</v>
      </c>
      <c r="B32" s="14" t="s">
        <v>66</v>
      </c>
      <c r="C32" s="15"/>
      <c r="D32" s="16"/>
      <c r="E32" s="16"/>
      <c r="F32" s="16"/>
      <c r="G32" s="16"/>
      <c r="H32" s="16"/>
      <c r="I32" s="10"/>
      <c r="J32" s="10"/>
      <c r="K32" s="10"/>
      <c r="L32" s="10"/>
      <c r="M32" s="10"/>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row>
    <row r="33" spans="1:51" s="12" customFormat="1" ht="89.25" x14ac:dyDescent="0.2">
      <c r="A33" s="17" t="s">
        <v>67</v>
      </c>
      <c r="B33" s="18" t="s">
        <v>68</v>
      </c>
      <c r="C33" s="22" t="s">
        <v>18</v>
      </c>
      <c r="D33" s="21" t="s">
        <v>142</v>
      </c>
      <c r="E33" s="21" t="s">
        <v>34</v>
      </c>
      <c r="F33" s="21" t="s">
        <v>157</v>
      </c>
      <c r="G33" s="24">
        <v>1</v>
      </c>
      <c r="H33" s="24"/>
      <c r="I33" s="10"/>
      <c r="J33" s="10"/>
      <c r="K33" s="10"/>
      <c r="L33" s="10"/>
      <c r="M33" s="10"/>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row>
    <row r="34" spans="1:51" s="12" customFormat="1" ht="76.5" x14ac:dyDescent="0.2">
      <c r="A34" s="17" t="s">
        <v>69</v>
      </c>
      <c r="B34" s="18" t="s">
        <v>70</v>
      </c>
      <c r="C34" s="22" t="s">
        <v>71</v>
      </c>
      <c r="D34" s="21" t="s">
        <v>143</v>
      </c>
      <c r="E34" s="24" t="s">
        <v>88</v>
      </c>
      <c r="F34" s="21" t="s">
        <v>156</v>
      </c>
      <c r="G34" s="24">
        <v>1</v>
      </c>
      <c r="H34" s="24"/>
      <c r="I34" s="10"/>
      <c r="J34" s="10"/>
      <c r="K34" s="10"/>
      <c r="L34" s="10"/>
      <c r="M34" s="10"/>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row>
    <row r="35" spans="1:51" s="12" customFormat="1" ht="102" x14ac:dyDescent="0.2">
      <c r="A35" s="13" t="s">
        <v>72</v>
      </c>
      <c r="B35" s="14" t="s">
        <v>73</v>
      </c>
      <c r="C35" s="15"/>
      <c r="D35" s="34"/>
      <c r="E35" s="16"/>
      <c r="F35" s="16"/>
      <c r="G35" s="16"/>
      <c r="H35" s="16"/>
      <c r="I35" s="10"/>
      <c r="J35" s="10"/>
      <c r="K35" s="10"/>
      <c r="L35" s="10"/>
      <c r="M35" s="10"/>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row>
    <row r="36" spans="1:51" s="12" customFormat="1" ht="63.75" x14ac:dyDescent="0.2">
      <c r="A36" s="17" t="s">
        <v>74</v>
      </c>
      <c r="B36" s="18" t="s">
        <v>75</v>
      </c>
      <c r="C36" s="22" t="s">
        <v>18</v>
      </c>
      <c r="D36" s="27" t="s">
        <v>148</v>
      </c>
      <c r="E36" s="21" t="s">
        <v>94</v>
      </c>
      <c r="F36" s="21" t="s">
        <v>155</v>
      </c>
      <c r="G36" s="24">
        <v>1</v>
      </c>
      <c r="H36" s="24"/>
      <c r="I36" s="10"/>
      <c r="J36" s="10"/>
      <c r="K36" s="10"/>
      <c r="L36" s="10"/>
      <c r="M36" s="10"/>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row>
    <row r="37" spans="1:51" s="12" customFormat="1" ht="102" x14ac:dyDescent="0.2">
      <c r="A37" s="13" t="s">
        <v>76</v>
      </c>
      <c r="B37" s="14" t="s">
        <v>77</v>
      </c>
      <c r="C37" s="15"/>
      <c r="D37" s="31"/>
      <c r="E37" s="31"/>
      <c r="F37" s="31"/>
      <c r="G37" s="31"/>
      <c r="H37" s="16"/>
      <c r="I37" s="10"/>
      <c r="J37" s="10"/>
      <c r="K37" s="10"/>
      <c r="L37" s="10"/>
      <c r="M37" s="10"/>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row>
    <row r="38" spans="1:51" s="12" customFormat="1" ht="51" x14ac:dyDescent="0.2">
      <c r="A38" s="32" t="s">
        <v>89</v>
      </c>
      <c r="B38" s="28" t="s">
        <v>90</v>
      </c>
      <c r="C38" s="29"/>
      <c r="D38" s="26" t="s">
        <v>144</v>
      </c>
      <c r="E38" s="30" t="s">
        <v>88</v>
      </c>
      <c r="F38" s="30" t="s">
        <v>149</v>
      </c>
      <c r="G38" s="30">
        <v>1</v>
      </c>
      <c r="H38" s="30"/>
      <c r="I38" s="10"/>
      <c r="J38" s="10"/>
      <c r="K38" s="10"/>
      <c r="L38" s="10"/>
      <c r="M38" s="10"/>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row>
    <row r="39" spans="1:51" s="12" customFormat="1" ht="357" x14ac:dyDescent="0.2">
      <c r="A39" s="13" t="s">
        <v>78</v>
      </c>
      <c r="B39" s="14" t="s">
        <v>79</v>
      </c>
      <c r="C39" s="15"/>
      <c r="D39" s="16"/>
      <c r="E39" s="16"/>
      <c r="F39" s="16"/>
      <c r="G39" s="16"/>
      <c r="H39" s="16"/>
      <c r="I39" s="10"/>
      <c r="J39" s="10"/>
      <c r="K39" s="10"/>
      <c r="L39" s="10"/>
      <c r="M39" s="10"/>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row>
    <row r="40" spans="1:51" s="12" customFormat="1" ht="51" x14ac:dyDescent="0.2">
      <c r="A40" s="32" t="s">
        <v>104</v>
      </c>
      <c r="B40" s="28" t="s">
        <v>95</v>
      </c>
      <c r="C40" s="29"/>
      <c r="D40" s="35" t="s">
        <v>153</v>
      </c>
      <c r="E40" s="30" t="s">
        <v>96</v>
      </c>
      <c r="F40" s="30" t="s">
        <v>86</v>
      </c>
      <c r="G40" s="30">
        <v>1</v>
      </c>
      <c r="H40" s="30"/>
      <c r="I40" s="10"/>
      <c r="J40" s="10"/>
      <c r="K40" s="10"/>
      <c r="L40" s="10"/>
      <c r="M40" s="10"/>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row>
    <row r="41" spans="1:51" s="12" customFormat="1" ht="141" thickBot="1" x14ac:dyDescent="0.25">
      <c r="A41" s="13" t="s">
        <v>80</v>
      </c>
      <c r="B41" s="14" t="s">
        <v>81</v>
      </c>
      <c r="C41" s="15"/>
      <c r="D41" s="16"/>
      <c r="E41" s="16"/>
      <c r="F41" s="16"/>
      <c r="G41" s="16"/>
      <c r="H41" s="16"/>
      <c r="I41" s="10"/>
      <c r="J41" s="10"/>
      <c r="K41" s="10"/>
      <c r="L41" s="10"/>
      <c r="M41" s="10"/>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row>
    <row r="42" spans="1:51" s="12" customFormat="1" ht="51.75" thickBot="1" x14ac:dyDescent="0.25">
      <c r="A42" s="32" t="s">
        <v>102</v>
      </c>
      <c r="B42" s="36" t="s">
        <v>97</v>
      </c>
      <c r="C42" s="29"/>
      <c r="D42" s="37" t="s">
        <v>145</v>
      </c>
      <c r="E42" s="30" t="s">
        <v>98</v>
      </c>
      <c r="F42" s="30" t="s">
        <v>150</v>
      </c>
      <c r="G42" s="30">
        <v>2</v>
      </c>
      <c r="H42" s="30"/>
      <c r="I42" s="10"/>
      <c r="J42" s="10"/>
      <c r="K42" s="10"/>
      <c r="L42" s="10"/>
      <c r="M42" s="10"/>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row>
    <row r="43" spans="1:51" s="12" customFormat="1" ht="63.75" x14ac:dyDescent="0.2">
      <c r="A43" s="32" t="s">
        <v>103</v>
      </c>
      <c r="B43" s="33" t="s">
        <v>99</v>
      </c>
      <c r="C43" s="29"/>
      <c r="D43" s="27" t="s">
        <v>146</v>
      </c>
      <c r="E43" s="30" t="s">
        <v>147</v>
      </c>
      <c r="F43" s="30" t="s">
        <v>150</v>
      </c>
      <c r="G43" s="30">
        <v>1</v>
      </c>
      <c r="H43" s="30"/>
      <c r="I43" s="10"/>
      <c r="J43" s="10"/>
      <c r="K43" s="10"/>
      <c r="L43" s="10"/>
      <c r="M43" s="10"/>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row>
    <row r="44" spans="1:51" s="12" customFormat="1" ht="102" x14ac:dyDescent="0.2">
      <c r="A44" s="13" t="s">
        <v>82</v>
      </c>
      <c r="B44" s="14" t="s">
        <v>83</v>
      </c>
      <c r="C44" s="15"/>
      <c r="D44" s="16"/>
      <c r="E44" s="16"/>
      <c r="F44" s="16"/>
      <c r="G44" s="16"/>
      <c r="H44" s="16"/>
      <c r="I44" s="10"/>
      <c r="J44" s="10"/>
      <c r="K44" s="10"/>
      <c r="L44" s="10"/>
      <c r="M44" s="10"/>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row>
    <row r="45" spans="1:51" s="12" customFormat="1" ht="153" x14ac:dyDescent="0.2">
      <c r="A45" s="17" t="s">
        <v>101</v>
      </c>
      <c r="B45" s="18" t="s">
        <v>17</v>
      </c>
      <c r="C45" s="22" t="s">
        <v>18</v>
      </c>
      <c r="D45" s="27" t="s">
        <v>152</v>
      </c>
      <c r="E45" s="21" t="s">
        <v>87</v>
      </c>
      <c r="F45" s="21" t="s">
        <v>151</v>
      </c>
      <c r="G45" s="24">
        <v>1</v>
      </c>
      <c r="H45" s="24"/>
      <c r="I45" s="10"/>
      <c r="J45" s="10"/>
      <c r="K45" s="10"/>
      <c r="L45" s="10"/>
      <c r="M45" s="10"/>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row>
    <row r="46" spans="1:51" ht="168.75" x14ac:dyDescent="0.2">
      <c r="D46" s="40" t="s">
        <v>154</v>
      </c>
    </row>
    <row r="47" spans="1:51" x14ac:dyDescent="0.2">
      <c r="F47" s="25">
        <v>1</v>
      </c>
      <c r="G47" s="25">
        <f>COUNTIF(G5:G45,"1")</f>
        <v>17</v>
      </c>
    </row>
    <row r="48" spans="1:51" x14ac:dyDescent="0.2">
      <c r="F48" s="25">
        <v>2</v>
      </c>
      <c r="G48" s="25">
        <f>COUNTIF(G5:G45,"2")</f>
        <v>10</v>
      </c>
    </row>
    <row r="53" spans="5:5" x14ac:dyDescent="0.2">
      <c r="E53" s="41"/>
    </row>
  </sheetData>
  <protectedRanges>
    <protectedRange sqref="D45:H45 E38:G42 D38:D41 B42:B43 D44 D21:G29 H21:H42 D3:H4 E43:H44 D6:H7 D5 F5:H5 D10:H20 D8:D9 G8:H9 D32:G36 G30:G31" name="Input Area_2"/>
    <protectedRange sqref="E5" name="Input Area_2_1"/>
    <protectedRange sqref="E8:F9" name="Input Area_2_2"/>
    <protectedRange sqref="D30:F31" name="Input Area_2_1_1"/>
  </protectedRanges>
  <pageMargins left="0.25" right="0.25" top="0.75" bottom="0.75" header="0.3" footer="0.3"/>
  <pageSetup orientation="landscape"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WHO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BOERMA, Jan Ties</dc:creator>
  <cp:lastModifiedBy>Benjamin Rae</cp:lastModifiedBy>
  <cp:lastPrinted>2015-05-04T22:37:26Z</cp:lastPrinted>
  <dcterms:created xsi:type="dcterms:W3CDTF">2015-05-04T22:34:07Z</dcterms:created>
  <dcterms:modified xsi:type="dcterms:W3CDTF">2015-05-18T20:55:59Z</dcterms:modified>
</cp:coreProperties>
</file>